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Working\POC\Meetings\2 5 Aug\"/>
    </mc:Choice>
  </mc:AlternateContent>
  <bookViews>
    <workbookView xWindow="0" yWindow="0" windowWidth="28800" windowHeight="12045" firstSheet="1" activeTab="1"/>
  </bookViews>
  <sheets>
    <sheet name="AEMO" sheetId="3" state="hidden" r:id="rId1"/>
    <sheet name="Participant" sheetId="4" r:id="rId2"/>
    <sheet name="Monthly dates" sheetId="5" r:id="rId3"/>
  </sheets>
  <definedNames>
    <definedName name="Progress" localSheetId="1">Participant!$R$8:$R$13</definedName>
    <definedName name="Progress">AEMO!$R$8:$R$13</definedName>
    <definedName name="Risk" localSheetId="1">Participant!$R$21:$R$23</definedName>
    <definedName name="Risk">AEMO!$R$20:$R$22</definedName>
    <definedName name="Traffic" localSheetId="1">Participant!$R$15:$R$19</definedName>
    <definedName name="Traffic">AEMO!$R$15:$R$18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5" l="1"/>
  <c r="C17" i="5"/>
  <c r="C18" i="5" s="1"/>
  <c r="C19" i="5" s="1"/>
  <c r="C20" i="5" s="1"/>
  <c r="C8" i="5"/>
  <c r="C9" i="5"/>
  <c r="C10" i="5"/>
  <c r="C11" i="5"/>
  <c r="C12" i="5" s="1"/>
  <c r="C13" i="5" s="1"/>
  <c r="C14" i="5" s="1"/>
  <c r="C15" i="5" s="1"/>
  <c r="C7" i="5"/>
  <c r="D33" i="4"/>
  <c r="D32" i="4"/>
  <c r="D27" i="4"/>
  <c r="D28" i="4"/>
  <c r="D29" i="4"/>
  <c r="D30" i="4"/>
  <c r="D26" i="4"/>
  <c r="D23" i="4"/>
  <c r="D24" i="4"/>
  <c r="D22" i="4"/>
  <c r="D19" i="4"/>
  <c r="D20" i="4"/>
  <c r="D18" i="4"/>
  <c r="D13" i="4"/>
  <c r="D14" i="4"/>
  <c r="D15" i="4"/>
  <c r="D16" i="4"/>
  <c r="D12" i="4"/>
  <c r="D10" i="4"/>
  <c r="D9" i="4"/>
</calcChain>
</file>

<file path=xl/sharedStrings.xml><?xml version="1.0" encoding="utf-8"?>
<sst xmlns="http://schemas.openxmlformats.org/spreadsheetml/2006/main" count="113" uniqueCount="66">
  <si>
    <t>#</t>
  </si>
  <si>
    <t>Category</t>
  </si>
  <si>
    <t>Criteria: What is your progress towards completing…</t>
  </si>
  <si>
    <t>Progress (%)</t>
  </si>
  <si>
    <t xml:space="preserve">Traffic light status </t>
  </si>
  <si>
    <t>1. Assessment and preparation</t>
  </si>
  <si>
    <t>Assessment and preparation</t>
  </si>
  <si>
    <t>AEMO</t>
  </si>
  <si>
    <t>2. Legal, regulatory, contractual and policy</t>
  </si>
  <si>
    <t>Legal, regulatory, contractual and policy</t>
  </si>
  <si>
    <t>3. People</t>
  </si>
  <si>
    <t>People</t>
  </si>
  <si>
    <t>4. Business processes</t>
  </si>
  <si>
    <t>Business processes</t>
  </si>
  <si>
    <t>5. Market systems</t>
  </si>
  <si>
    <t>Market systems</t>
  </si>
  <si>
    <t>6. Transition planning</t>
  </si>
  <si>
    <t>Transition planning</t>
  </si>
  <si>
    <t>At risk</t>
  </si>
  <si>
    <t>Within schedule</t>
  </si>
  <si>
    <t>Not within schedule</t>
  </si>
  <si>
    <t>Explanation of variance</t>
  </si>
  <si>
    <t>Mitigating actions</t>
  </si>
  <si>
    <t>Participant</t>
  </si>
  <si>
    <t>Date</t>
  </si>
  <si>
    <t>Project risk rating</t>
  </si>
  <si>
    <t>Comment</t>
  </si>
  <si>
    <t>Status</t>
  </si>
  <si>
    <t>High</t>
  </si>
  <si>
    <t>Low</t>
  </si>
  <si>
    <t>Medium</t>
  </si>
  <si>
    <t>Project status</t>
  </si>
  <si>
    <t xml:space="preserve">Overall </t>
  </si>
  <si>
    <t>Participant Readiness Assessment Report</t>
  </si>
  <si>
    <t>Retailer A</t>
  </si>
  <si>
    <t>AEMO Readiness Assessment Report</t>
  </si>
  <si>
    <t>N/A</t>
  </si>
  <si>
    <t>Completed</t>
  </si>
  <si>
    <t>Participant notes</t>
  </si>
  <si>
    <t>AEMO's notes</t>
  </si>
  <si>
    <t>The validation of business processes during industry testing</t>
  </si>
  <si>
    <t>The validation of performance of market systems during industry testing</t>
  </si>
  <si>
    <t>mailto:poc@aemo.com.au</t>
  </si>
  <si>
    <t>Report to be submitted to AEMO POC mailbox:</t>
  </si>
  <si>
    <t>Due date</t>
  </si>
  <si>
    <t>A high-level impact assessment of the POC reforms on your business</t>
  </si>
  <si>
    <t>POC implementation plans in place to prepare your business for compliance with the revised regulatory arrangements from the “go live” date</t>
  </si>
  <si>
    <t>Delivery of the Market Readiness Strategy and associated plans</t>
  </si>
  <si>
    <t>A detailed assessment of the revised legal and regulatory framework (including any jurisdictional safety requirements, as appropriate)</t>
  </si>
  <si>
    <t xml:space="preserve">The development, documentation and approval of updated internal policies that are consistent with jurisdictional regulations and requirements (e.g. safety) </t>
  </si>
  <si>
    <t>Amendments to all relevant contracts/commercial arrangements</t>
  </si>
  <si>
    <t>An assessment of the required accreditation and registration activities</t>
  </si>
  <si>
    <t>The fulfilment of accreditation and registration obligations</t>
  </si>
  <si>
    <t>The publication of updated retail electricity market procedures and associated documentation</t>
  </si>
  <si>
    <t>A detailed assessment of the human resources required to fulfil the operational functions for your business</t>
  </si>
  <si>
    <t>The recruitment/assignment of human resources required to fulfil the operational functions for your business</t>
  </si>
  <si>
    <t>The development and delivery of training to staff in operational roles</t>
  </si>
  <si>
    <t>A detailed assessment of business process impacts for your business</t>
  </si>
  <si>
    <t>The development, documentation and approval of appropriate business processes for your business</t>
  </si>
  <si>
    <t>The delivery of POC training workshops to participants</t>
  </si>
  <si>
    <t>A detailed assessment of the market system impacts for your business, including requirements specification and design of changes</t>
  </si>
  <si>
    <t>The development and build of appropriate market systems for your business</t>
  </si>
  <si>
    <t>The internal testing of market systems for your business</t>
  </si>
  <si>
    <t>The testing of market system interfaces between AEMO and participants (including testing of credentials and connectivity, as appropriate)</t>
  </si>
  <si>
    <t>The preparation of a transition and cutover plan(s) for your business</t>
  </si>
  <si>
    <t>The successful completion of prerequisite transition activities (e.g. data migration and conversions, cutover dress rehearsals)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</si>
</sst>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C09]dd\-mmm\-yy;@"/>
    <numFmt numFmtId="165" formatCode="[$-C09]dddd\,\ d\ mmmm\ yy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color theme="0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37421"/>
        <bgColor indexed="64"/>
      </patternFill>
    </fill>
    <fill>
      <patternFill patternType="gray125">
        <fgColor theme="0" tint="-0.14996795556505021"/>
        <bgColor rgb="FFDFDFD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97">
    <xf numFmtId="0" fontId="0" fillId="0" borderId="0" xfId="0"/>
    <xf numFmtId="0" fontId="5" fillId="2" borderId="1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23" xfId="0" applyFont="1" applyFill="1" applyBorder="1" applyAlignment="1">
      <alignment vertical="center" wrapText="1"/>
    </xf>
    <xf numFmtId="0" fontId="5" fillId="2" borderId="24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64" fontId="7" fillId="0" borderId="0" xfId="0" applyNumberFormat="1" applyFont="1" applyBorder="1" applyAlignment="1">
      <alignment horizontal="right" vertical="center"/>
    </xf>
    <xf numFmtId="0" fontId="0" fillId="0" borderId="9" xfId="0" applyBorder="1"/>
    <xf numFmtId="0" fontId="6" fillId="0" borderId="9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 wrapText="1"/>
    </xf>
    <xf numFmtId="0" fontId="0" fillId="0" borderId="18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22" xfId="0" applyFont="1" applyBorder="1" applyAlignment="1">
      <alignment horizontal="left" vertical="center" wrapText="1"/>
    </xf>
    <xf numFmtId="0" fontId="0" fillId="4" borderId="0" xfId="0" applyFill="1"/>
    <xf numFmtId="0" fontId="2" fillId="4" borderId="0" xfId="0" applyFont="1" applyFill="1"/>
    <xf numFmtId="164" fontId="7" fillId="4" borderId="0" xfId="0" applyNumberFormat="1" applyFont="1" applyFill="1" applyBorder="1" applyAlignment="1">
      <alignment horizontal="right" vertical="center"/>
    </xf>
    <xf numFmtId="0" fontId="0" fillId="4" borderId="0" xfId="0" applyFill="1" applyBorder="1"/>
    <xf numFmtId="164" fontId="0" fillId="4" borderId="0" xfId="0" applyNumberFormat="1" applyFill="1"/>
    <xf numFmtId="0" fontId="4" fillId="4" borderId="17" xfId="0" applyFont="1" applyFill="1" applyBorder="1" applyAlignment="1">
      <alignment horizontal="left" vertical="center" wrapText="1"/>
    </xf>
    <xf numFmtId="0" fontId="4" fillId="4" borderId="15" xfId="0" applyFont="1" applyFill="1" applyBorder="1" applyAlignment="1">
      <alignment horizontal="left" vertical="center" wrapText="1"/>
    </xf>
    <xf numFmtId="0" fontId="4" fillId="4" borderId="19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4" fillId="4" borderId="21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 vertical="center" wrapText="1"/>
    </xf>
    <xf numFmtId="0" fontId="4" fillId="5" borderId="15" xfId="0" applyFont="1" applyFill="1" applyBorder="1" applyAlignment="1">
      <alignment horizontal="left" vertical="center" wrapText="1"/>
    </xf>
    <xf numFmtId="0" fontId="4" fillId="5" borderId="13" xfId="0" applyFont="1" applyFill="1" applyBorder="1" applyAlignment="1">
      <alignment horizontal="left" vertical="center" wrapText="1"/>
    </xf>
    <xf numFmtId="0" fontId="4" fillId="5" borderId="16" xfId="0" applyFont="1" applyFill="1" applyBorder="1" applyAlignment="1">
      <alignment horizontal="left" vertical="center" wrapText="1"/>
    </xf>
    <xf numFmtId="0" fontId="0" fillId="6" borderId="0" xfId="0" applyFill="1"/>
    <xf numFmtId="0" fontId="5" fillId="5" borderId="23" xfId="0" applyFont="1" applyFill="1" applyBorder="1" applyAlignment="1">
      <alignment vertical="center" wrapText="1"/>
    </xf>
    <xf numFmtId="9" fontId="4" fillId="0" borderId="15" xfId="1" applyFont="1" applyBorder="1" applyAlignment="1">
      <alignment horizontal="center" vertical="center" wrapText="1"/>
    </xf>
    <xf numFmtId="9" fontId="4" fillId="0" borderId="13" xfId="1" applyFont="1" applyBorder="1" applyAlignment="1">
      <alignment horizontal="center" vertical="center" wrapText="1"/>
    </xf>
    <xf numFmtId="9" fontId="4" fillId="0" borderId="16" xfId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9" fontId="4" fillId="0" borderId="13" xfId="1" applyFont="1" applyBorder="1" applyAlignment="1">
      <alignment vertical="center" wrapText="1"/>
    </xf>
    <xf numFmtId="0" fontId="9" fillId="6" borderId="0" xfId="0" applyFont="1" applyFill="1"/>
    <xf numFmtId="9" fontId="9" fillId="6" borderId="0" xfId="0" applyNumberFormat="1" applyFont="1" applyFill="1"/>
    <xf numFmtId="0" fontId="3" fillId="6" borderId="0" xfId="0" applyFont="1" applyFill="1"/>
    <xf numFmtId="0" fontId="0" fillId="0" borderId="1" xfId="0" applyBorder="1" applyAlignment="1">
      <alignment wrapText="1"/>
    </xf>
    <xf numFmtId="0" fontId="6" fillId="0" borderId="25" xfId="0" applyFont="1" applyBorder="1" applyAlignment="1">
      <alignment horizontal="center" vertical="center" wrapText="1"/>
    </xf>
    <xf numFmtId="9" fontId="4" fillId="0" borderId="15" xfId="1" applyFont="1" applyBorder="1" applyAlignment="1">
      <alignment vertical="center" wrapText="1"/>
    </xf>
    <xf numFmtId="9" fontId="4" fillId="0" borderId="16" xfId="1" applyFont="1" applyBorder="1" applyAlignment="1">
      <alignment vertical="center" wrapText="1"/>
    </xf>
    <xf numFmtId="0" fontId="4" fillId="4" borderId="0" xfId="0" applyFont="1" applyFill="1" applyAlignment="1">
      <alignment horizontal="left"/>
    </xf>
    <xf numFmtId="165" fontId="0" fillId="4" borderId="0" xfId="0" applyNumberFormat="1" applyFill="1" applyAlignment="1">
      <alignment horizontal="left"/>
    </xf>
    <xf numFmtId="0" fontId="4" fillId="4" borderId="10" xfId="0" applyFont="1" applyFill="1" applyBorder="1" applyAlignment="1">
      <alignment horizontal="left"/>
    </xf>
    <xf numFmtId="165" fontId="0" fillId="4" borderId="14" xfId="0" applyNumberFormat="1" applyFill="1" applyBorder="1" applyAlignment="1">
      <alignment horizontal="left"/>
    </xf>
    <xf numFmtId="0" fontId="4" fillId="4" borderId="12" xfId="0" applyFont="1" applyFill="1" applyBorder="1" applyAlignment="1">
      <alignment horizontal="left"/>
    </xf>
    <xf numFmtId="165" fontId="0" fillId="4" borderId="6" xfId="0" applyNumberFormat="1" applyFill="1" applyBorder="1" applyAlignment="1">
      <alignment horizontal="left"/>
    </xf>
    <xf numFmtId="0" fontId="4" fillId="4" borderId="3" xfId="0" applyFont="1" applyFill="1" applyBorder="1" applyAlignment="1">
      <alignment horizontal="left"/>
    </xf>
    <xf numFmtId="165" fontId="0" fillId="4" borderId="5" xfId="0" applyNumberFormat="1" applyFill="1" applyBorder="1" applyAlignment="1">
      <alignment horizontal="left"/>
    </xf>
    <xf numFmtId="0" fontId="4" fillId="6" borderId="0" xfId="0" applyFont="1" applyFill="1" applyAlignment="1">
      <alignment horizontal="left"/>
    </xf>
    <xf numFmtId="165" fontId="0" fillId="6" borderId="0" xfId="0" applyNumberFormat="1" applyFill="1" applyAlignment="1">
      <alignment horizontal="left"/>
    </xf>
    <xf numFmtId="0" fontId="10" fillId="4" borderId="0" xfId="2" applyFill="1"/>
    <xf numFmtId="0" fontId="4" fillId="5" borderId="27" xfId="0" applyFont="1" applyFill="1" applyBorder="1" applyAlignment="1">
      <alignment horizontal="left" vertical="center" wrapText="1"/>
    </xf>
    <xf numFmtId="0" fontId="4" fillId="5" borderId="28" xfId="0" applyFont="1" applyFill="1" applyBorder="1" applyAlignment="1">
      <alignment horizontal="left" vertical="center" wrapText="1"/>
    </xf>
    <xf numFmtId="0" fontId="4" fillId="5" borderId="29" xfId="0" applyFont="1" applyFill="1" applyBorder="1" applyAlignment="1">
      <alignment horizontal="left" vertical="center" wrapText="1"/>
    </xf>
    <xf numFmtId="0" fontId="0" fillId="0" borderId="25" xfId="0" applyFont="1" applyBorder="1" applyAlignment="1">
      <alignment horizontal="left" vertical="center" wrapText="1"/>
    </xf>
    <xf numFmtId="0" fontId="0" fillId="0" borderId="30" xfId="0" applyFont="1" applyBorder="1" applyAlignment="1">
      <alignment horizontal="left" vertical="center" wrapText="1"/>
    </xf>
    <xf numFmtId="0" fontId="4" fillId="5" borderId="31" xfId="0" applyFont="1" applyFill="1" applyBorder="1" applyAlignment="1">
      <alignment horizontal="left" vertical="center" wrapText="1"/>
    </xf>
    <xf numFmtId="9" fontId="4" fillId="0" borderId="17" xfId="1" applyFont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left" vertical="center" wrapText="1"/>
    </xf>
    <xf numFmtId="9" fontId="4" fillId="0" borderId="21" xfId="1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left" vertical="top" wrapText="1"/>
    </xf>
    <xf numFmtId="0" fontId="2" fillId="4" borderId="14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4" fillId="4" borderId="3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0" fillId="4" borderId="10" xfId="0" applyFont="1" applyFill="1" applyBorder="1" applyAlignment="1">
      <alignment horizontal="left" vertical="top"/>
    </xf>
    <xf numFmtId="0" fontId="0" fillId="4" borderId="11" xfId="0" applyFont="1" applyFill="1" applyBorder="1" applyAlignment="1">
      <alignment horizontal="left" vertical="top"/>
    </xf>
    <xf numFmtId="0" fontId="0" fillId="4" borderId="14" xfId="0" applyFont="1" applyFill="1" applyBorder="1" applyAlignment="1">
      <alignment horizontal="left" vertical="top"/>
    </xf>
    <xf numFmtId="0" fontId="0" fillId="4" borderId="3" xfId="0" applyFont="1" applyFill="1" applyBorder="1" applyAlignment="1">
      <alignment horizontal="left" vertical="top"/>
    </xf>
    <xf numFmtId="0" fontId="0" fillId="4" borderId="4" xfId="0" applyFont="1" applyFill="1" applyBorder="1" applyAlignment="1">
      <alignment horizontal="left" vertical="top"/>
    </xf>
    <xf numFmtId="0" fontId="0" fillId="4" borderId="5" xfId="0" applyFont="1" applyFill="1" applyBorder="1" applyAlignment="1">
      <alignment horizontal="left" vertical="top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Percent" xfId="1" builtinId="5"/>
  </cellStyles>
  <dxfs count="54"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rgb="FFFFC000"/>
      </font>
      <fill>
        <patternFill>
          <bgColor rgb="FFFFFF00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rgb="FFFFC000"/>
      </font>
      <fill>
        <patternFill>
          <bgColor rgb="FFFFFF00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poc@aemo.com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0"/>
  <sheetViews>
    <sheetView workbookViewId="0">
      <selection activeCell="K29" sqref="K29"/>
    </sheetView>
  </sheetViews>
  <sheetFormatPr defaultRowHeight="15" x14ac:dyDescent="0.25"/>
  <cols>
    <col min="1" max="1" width="4.42578125" style="36" customWidth="1"/>
    <col min="2" max="2" width="4.28515625" style="36" customWidth="1"/>
    <col min="3" max="3" width="19.42578125" style="36" customWidth="1"/>
    <col min="4" max="4" width="65.42578125" style="36" customWidth="1"/>
    <col min="5" max="5" width="0.85546875" style="36" customWidth="1"/>
    <col min="6" max="6" width="17.42578125" style="36" customWidth="1"/>
    <col min="7" max="7" width="19.140625" style="36" customWidth="1"/>
    <col min="8" max="8" width="36.42578125" style="36" customWidth="1"/>
    <col min="9" max="9" width="38" style="36" customWidth="1"/>
    <col min="10" max="10" width="9.140625" style="36"/>
    <col min="11" max="13" width="9.140625" style="45"/>
    <col min="14" max="17" width="9.140625" style="47"/>
    <col min="18" max="18" width="9.140625" style="45"/>
    <col min="19" max="41" width="9.140625" style="47"/>
    <col min="42" max="16384" width="9.140625" style="45"/>
  </cols>
  <sheetData>
    <row r="1" spans="1:18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</row>
    <row r="2" spans="1:18" ht="15.75" thickBot="1" x14ac:dyDescent="0.3">
      <c r="A2" s="22"/>
      <c r="B2" s="22"/>
      <c r="C2" s="22"/>
      <c r="D2" s="23" t="s">
        <v>35</v>
      </c>
      <c r="E2" s="22"/>
      <c r="F2" s="22"/>
      <c r="G2" s="26"/>
      <c r="H2" s="22"/>
      <c r="I2" s="22"/>
      <c r="J2" s="22"/>
    </row>
    <row r="3" spans="1:18" ht="15.75" thickBot="1" x14ac:dyDescent="0.3">
      <c r="A3" s="22"/>
      <c r="B3" s="22"/>
      <c r="C3" s="22"/>
      <c r="D3" s="22"/>
      <c r="E3" s="22"/>
      <c r="F3" s="22"/>
      <c r="G3" s="1" t="s">
        <v>32</v>
      </c>
      <c r="H3" s="1" t="s">
        <v>31</v>
      </c>
      <c r="I3" s="1" t="s">
        <v>25</v>
      </c>
      <c r="J3" s="22"/>
    </row>
    <row r="4" spans="1:18" ht="15.75" thickBot="1" x14ac:dyDescent="0.3">
      <c r="A4" s="22"/>
      <c r="B4" s="22"/>
      <c r="C4" s="8" t="s">
        <v>24</v>
      </c>
      <c r="D4" s="15">
        <v>42675</v>
      </c>
      <c r="E4" s="22"/>
      <c r="F4" s="22"/>
      <c r="G4" s="1" t="s">
        <v>27</v>
      </c>
      <c r="H4" s="14" t="s">
        <v>19</v>
      </c>
      <c r="I4" s="13" t="s">
        <v>30</v>
      </c>
      <c r="J4" s="22"/>
    </row>
    <row r="5" spans="1:18" ht="45" customHeight="1" thickBot="1" x14ac:dyDescent="0.3">
      <c r="A5" s="22"/>
      <c r="B5" s="22"/>
      <c r="C5" s="8" t="s">
        <v>23</v>
      </c>
      <c r="D5" s="11" t="s">
        <v>7</v>
      </c>
      <c r="E5" s="22"/>
      <c r="F5" s="22"/>
      <c r="G5" s="1" t="s">
        <v>26</v>
      </c>
      <c r="H5" s="48"/>
      <c r="I5" s="48"/>
      <c r="J5" s="22"/>
    </row>
    <row r="6" spans="1:18" ht="15.75" thickBot="1" x14ac:dyDescent="0.3">
      <c r="A6" s="22"/>
      <c r="B6" s="22"/>
      <c r="C6" s="24"/>
      <c r="D6" s="24"/>
      <c r="E6" s="22"/>
      <c r="F6" s="22"/>
      <c r="G6" s="24"/>
      <c r="H6" s="25"/>
      <c r="I6" s="25"/>
      <c r="J6" s="22"/>
    </row>
    <row r="7" spans="1:18" ht="32.25" customHeight="1" thickBot="1" x14ac:dyDescent="0.3">
      <c r="A7" s="22"/>
      <c r="B7" s="8" t="s">
        <v>0</v>
      </c>
      <c r="C7" s="9" t="s">
        <v>1</v>
      </c>
      <c r="D7" s="9" t="s">
        <v>2</v>
      </c>
      <c r="E7" s="37"/>
      <c r="F7" s="9" t="s">
        <v>3</v>
      </c>
      <c r="G7" s="9" t="s">
        <v>4</v>
      </c>
      <c r="H7" s="9" t="s">
        <v>21</v>
      </c>
      <c r="I7" s="10" t="s">
        <v>22</v>
      </c>
      <c r="J7" s="22"/>
    </row>
    <row r="8" spans="1:18" ht="17.100000000000001" customHeight="1" thickBot="1" x14ac:dyDescent="0.3">
      <c r="A8" s="22"/>
      <c r="B8" s="72" t="s">
        <v>5</v>
      </c>
      <c r="C8" s="73"/>
      <c r="D8" s="73"/>
      <c r="E8" s="73"/>
      <c r="F8" s="73"/>
      <c r="G8" s="73"/>
      <c r="H8" s="73"/>
      <c r="I8" s="74"/>
      <c r="J8" s="22"/>
      <c r="R8" s="46">
        <v>0</v>
      </c>
    </row>
    <row r="9" spans="1:18" ht="26.1" customHeight="1" x14ac:dyDescent="0.25">
      <c r="A9" s="22"/>
      <c r="B9" s="27">
        <v>1.1000000000000001</v>
      </c>
      <c r="C9" s="84" t="s">
        <v>6</v>
      </c>
      <c r="D9" s="3" t="s">
        <v>45</v>
      </c>
      <c r="E9" s="65"/>
      <c r="F9" s="38">
        <v>1</v>
      </c>
      <c r="G9" s="41" t="s">
        <v>37</v>
      </c>
      <c r="H9" s="16"/>
      <c r="I9" s="17"/>
      <c r="J9" s="22"/>
      <c r="R9" s="46">
        <v>0.25</v>
      </c>
    </row>
    <row r="10" spans="1:18" ht="26.1" customHeight="1" x14ac:dyDescent="0.25">
      <c r="A10" s="22"/>
      <c r="B10" s="29">
        <v>1.2</v>
      </c>
      <c r="C10" s="85"/>
      <c r="D10" s="2" t="s">
        <v>46</v>
      </c>
      <c r="E10" s="63"/>
      <c r="F10" s="39">
        <v>0.5</v>
      </c>
      <c r="G10" s="42" t="s">
        <v>18</v>
      </c>
      <c r="H10" s="18"/>
      <c r="I10" s="19"/>
      <c r="J10" s="22"/>
      <c r="R10" s="46">
        <v>0.5</v>
      </c>
    </row>
    <row r="11" spans="1:18" ht="26.1" customHeight="1" thickBot="1" x14ac:dyDescent="0.3">
      <c r="A11" s="22"/>
      <c r="B11" s="31">
        <v>1.3</v>
      </c>
      <c r="C11" s="86"/>
      <c r="D11" s="4" t="s">
        <v>47</v>
      </c>
      <c r="E11" s="64"/>
      <c r="F11" s="40">
        <v>0.5</v>
      </c>
      <c r="G11" s="43" t="s">
        <v>19</v>
      </c>
      <c r="H11" s="20"/>
      <c r="I11" s="21"/>
      <c r="J11" s="22"/>
      <c r="R11" s="46">
        <v>0.75</v>
      </c>
    </row>
    <row r="12" spans="1:18" ht="17.100000000000001" customHeight="1" thickBot="1" x14ac:dyDescent="0.3">
      <c r="A12" s="22"/>
      <c r="B12" s="72" t="s">
        <v>8</v>
      </c>
      <c r="C12" s="73"/>
      <c r="D12" s="73"/>
      <c r="E12" s="73"/>
      <c r="F12" s="73"/>
      <c r="G12" s="73"/>
      <c r="H12" s="73"/>
      <c r="I12" s="74"/>
      <c r="J12" s="22"/>
      <c r="R12" s="46">
        <v>1</v>
      </c>
    </row>
    <row r="13" spans="1:18" ht="26.1" customHeight="1" x14ac:dyDescent="0.25">
      <c r="A13" s="22"/>
      <c r="B13" s="5">
        <v>2.1</v>
      </c>
      <c r="C13" s="87" t="s">
        <v>9</v>
      </c>
      <c r="D13" s="28" t="s">
        <v>48</v>
      </c>
      <c r="E13" s="65"/>
      <c r="F13" s="38">
        <v>0.5</v>
      </c>
      <c r="G13" s="41" t="s">
        <v>20</v>
      </c>
      <c r="H13" s="16"/>
      <c r="I13" s="17"/>
      <c r="J13" s="22"/>
      <c r="R13" s="45" t="s">
        <v>36</v>
      </c>
    </row>
    <row r="14" spans="1:18" ht="39.950000000000003" customHeight="1" x14ac:dyDescent="0.25">
      <c r="A14" s="22"/>
      <c r="B14" s="6">
        <v>2.2000000000000002</v>
      </c>
      <c r="C14" s="87"/>
      <c r="D14" s="30" t="s">
        <v>49</v>
      </c>
      <c r="E14" s="63"/>
      <c r="F14" s="39"/>
      <c r="G14" s="42"/>
      <c r="H14" s="18"/>
      <c r="I14" s="19"/>
      <c r="J14" s="22"/>
    </row>
    <row r="15" spans="1:18" ht="26.1" customHeight="1" x14ac:dyDescent="0.25">
      <c r="A15" s="22"/>
      <c r="B15" s="6">
        <v>2.2999999999999998</v>
      </c>
      <c r="C15" s="87"/>
      <c r="D15" s="30" t="s">
        <v>50</v>
      </c>
      <c r="E15" s="63"/>
      <c r="F15" s="39"/>
      <c r="G15" s="42"/>
      <c r="H15" s="18"/>
      <c r="I15" s="19"/>
      <c r="J15" s="22"/>
      <c r="R15" s="45" t="s">
        <v>19</v>
      </c>
    </row>
    <row r="16" spans="1:18" ht="26.1" customHeight="1" x14ac:dyDescent="0.25">
      <c r="A16" s="22"/>
      <c r="B16" s="6">
        <v>2.4</v>
      </c>
      <c r="C16" s="87"/>
      <c r="D16" s="30" t="s">
        <v>51</v>
      </c>
      <c r="E16" s="63"/>
      <c r="F16" s="39"/>
      <c r="G16" s="42"/>
      <c r="H16" s="18"/>
      <c r="I16" s="19"/>
      <c r="J16" s="22"/>
      <c r="R16" s="45" t="s">
        <v>18</v>
      </c>
    </row>
    <row r="17" spans="1:18" ht="26.1" customHeight="1" x14ac:dyDescent="0.25">
      <c r="A17" s="22"/>
      <c r="B17" s="6">
        <v>2.5</v>
      </c>
      <c r="C17" s="87"/>
      <c r="D17" s="30" t="s">
        <v>52</v>
      </c>
      <c r="E17" s="63"/>
      <c r="F17" s="39"/>
      <c r="G17" s="42"/>
      <c r="H17" s="18"/>
      <c r="I17" s="19"/>
      <c r="J17" s="22"/>
      <c r="R17" s="45" t="s">
        <v>20</v>
      </c>
    </row>
    <row r="18" spans="1:18" ht="26.1" customHeight="1" thickBot="1" x14ac:dyDescent="0.3">
      <c r="A18" s="22"/>
      <c r="B18" s="7">
        <v>2.6</v>
      </c>
      <c r="C18" s="87"/>
      <c r="D18" s="32" t="s">
        <v>53</v>
      </c>
      <c r="E18" s="64"/>
      <c r="F18" s="40"/>
      <c r="G18" s="43"/>
      <c r="H18" s="20"/>
      <c r="I18" s="21"/>
      <c r="J18" s="22"/>
      <c r="R18" s="45" t="s">
        <v>36</v>
      </c>
    </row>
    <row r="19" spans="1:18" ht="17.100000000000001" customHeight="1" thickBot="1" x14ac:dyDescent="0.3">
      <c r="A19" s="22"/>
      <c r="B19" s="72" t="s">
        <v>10</v>
      </c>
      <c r="C19" s="73"/>
      <c r="D19" s="73"/>
      <c r="E19" s="73"/>
      <c r="F19" s="73"/>
      <c r="G19" s="73"/>
      <c r="H19" s="73"/>
      <c r="I19" s="74"/>
      <c r="J19" s="22"/>
    </row>
    <row r="20" spans="1:18" ht="26.1" customHeight="1" x14ac:dyDescent="0.25">
      <c r="A20" s="22"/>
      <c r="B20" s="5">
        <v>3.1</v>
      </c>
      <c r="C20" s="75" t="s">
        <v>11</v>
      </c>
      <c r="D20" s="28" t="s">
        <v>54</v>
      </c>
      <c r="E20" s="65"/>
      <c r="F20" s="38"/>
      <c r="G20" s="41"/>
      <c r="H20" s="16"/>
      <c r="I20" s="17"/>
      <c r="J20" s="22"/>
      <c r="R20" s="45" t="s">
        <v>29</v>
      </c>
    </row>
    <row r="21" spans="1:18" ht="26.1" customHeight="1" x14ac:dyDescent="0.25">
      <c r="A21" s="22"/>
      <c r="B21" s="6">
        <v>3.2</v>
      </c>
      <c r="C21" s="76"/>
      <c r="D21" s="30" t="s">
        <v>55</v>
      </c>
      <c r="E21" s="63"/>
      <c r="F21" s="39"/>
      <c r="G21" s="42"/>
      <c r="H21" s="18"/>
      <c r="I21" s="19"/>
      <c r="J21" s="22"/>
      <c r="R21" s="45" t="s">
        <v>30</v>
      </c>
    </row>
    <row r="22" spans="1:18" ht="26.1" customHeight="1" thickBot="1" x14ac:dyDescent="0.3">
      <c r="A22" s="22"/>
      <c r="B22" s="7">
        <v>3.3</v>
      </c>
      <c r="C22" s="77"/>
      <c r="D22" s="32" t="s">
        <v>56</v>
      </c>
      <c r="E22" s="64"/>
      <c r="F22" s="40"/>
      <c r="G22" s="43"/>
      <c r="H22" s="20"/>
      <c r="I22" s="21"/>
      <c r="J22" s="22"/>
      <c r="R22" s="45" t="s">
        <v>28</v>
      </c>
    </row>
    <row r="23" spans="1:18" ht="17.100000000000001" customHeight="1" thickBot="1" x14ac:dyDescent="0.3">
      <c r="A23" s="22"/>
      <c r="B23" s="72" t="s">
        <v>12</v>
      </c>
      <c r="C23" s="73"/>
      <c r="D23" s="73"/>
      <c r="E23" s="73"/>
      <c r="F23" s="73"/>
      <c r="G23" s="73"/>
      <c r="H23" s="73"/>
      <c r="I23" s="74"/>
      <c r="J23" s="22"/>
    </row>
    <row r="24" spans="1:18" ht="26.1" customHeight="1" x14ac:dyDescent="0.25">
      <c r="A24" s="22"/>
      <c r="B24" s="5">
        <v>4.0999999999999996</v>
      </c>
      <c r="C24" s="75" t="s">
        <v>13</v>
      </c>
      <c r="D24" s="28" t="s">
        <v>57</v>
      </c>
      <c r="E24" s="65"/>
      <c r="F24" s="38"/>
      <c r="G24" s="41"/>
      <c r="H24" s="16"/>
      <c r="I24" s="17"/>
      <c r="J24" s="22"/>
    </row>
    <row r="25" spans="1:18" ht="26.1" customHeight="1" x14ac:dyDescent="0.25">
      <c r="A25" s="22"/>
      <c r="B25" s="6">
        <v>4.2</v>
      </c>
      <c r="C25" s="76"/>
      <c r="D25" s="30" t="s">
        <v>58</v>
      </c>
      <c r="E25" s="63"/>
      <c r="F25" s="39"/>
      <c r="G25" s="42"/>
      <c r="H25" s="18"/>
      <c r="I25" s="19"/>
      <c r="J25" s="22"/>
    </row>
    <row r="26" spans="1:18" ht="26.1" customHeight="1" x14ac:dyDescent="0.25">
      <c r="A26" s="22"/>
      <c r="B26" s="6">
        <v>4.3</v>
      </c>
      <c r="C26" s="76"/>
      <c r="D26" s="30" t="s">
        <v>40</v>
      </c>
      <c r="E26" s="63"/>
      <c r="F26" s="39"/>
      <c r="G26" s="42"/>
      <c r="H26" s="18"/>
      <c r="I26" s="19"/>
      <c r="J26" s="22"/>
    </row>
    <row r="27" spans="1:18" ht="26.1" customHeight="1" thickBot="1" x14ac:dyDescent="0.3">
      <c r="A27" s="22"/>
      <c r="B27" s="7">
        <v>4.4000000000000004</v>
      </c>
      <c r="C27" s="77"/>
      <c r="D27" s="32" t="s">
        <v>59</v>
      </c>
      <c r="E27" s="64"/>
      <c r="F27" s="40"/>
      <c r="G27" s="43"/>
      <c r="H27" s="20"/>
      <c r="I27" s="21"/>
      <c r="J27" s="22"/>
    </row>
    <row r="28" spans="1:18" ht="17.100000000000001" customHeight="1" thickBot="1" x14ac:dyDescent="0.3">
      <c r="A28" s="22"/>
      <c r="B28" s="72" t="s">
        <v>14</v>
      </c>
      <c r="C28" s="73"/>
      <c r="D28" s="73"/>
      <c r="E28" s="73"/>
      <c r="F28" s="73"/>
      <c r="G28" s="73"/>
      <c r="H28" s="73"/>
      <c r="I28" s="74"/>
      <c r="J28" s="22"/>
    </row>
    <row r="29" spans="1:18" ht="26.1" customHeight="1" x14ac:dyDescent="0.25">
      <c r="A29" s="22"/>
      <c r="B29" s="5">
        <v>5.0999999999999996</v>
      </c>
      <c r="C29" s="75" t="s">
        <v>15</v>
      </c>
      <c r="D29" s="28" t="s">
        <v>60</v>
      </c>
      <c r="E29" s="65"/>
      <c r="F29" s="50"/>
      <c r="G29" s="41"/>
      <c r="H29" s="16"/>
      <c r="I29" s="17"/>
      <c r="J29" s="22"/>
    </row>
    <row r="30" spans="1:18" ht="26.1" customHeight="1" x14ac:dyDescent="0.25">
      <c r="A30" s="22"/>
      <c r="B30" s="6">
        <v>5.2</v>
      </c>
      <c r="C30" s="76"/>
      <c r="D30" s="30" t="s">
        <v>61</v>
      </c>
      <c r="E30" s="63"/>
      <c r="F30" s="44"/>
      <c r="G30" s="42"/>
      <c r="H30" s="18"/>
      <c r="I30" s="19"/>
      <c r="J30" s="22"/>
    </row>
    <row r="31" spans="1:18" ht="26.1" customHeight="1" x14ac:dyDescent="0.25">
      <c r="A31" s="22"/>
      <c r="B31" s="6">
        <v>5.3</v>
      </c>
      <c r="C31" s="76"/>
      <c r="D31" s="30" t="s">
        <v>62</v>
      </c>
      <c r="E31" s="63"/>
      <c r="F31" s="44"/>
      <c r="G31" s="42"/>
      <c r="H31" s="18"/>
      <c r="I31" s="19"/>
      <c r="J31" s="22"/>
    </row>
    <row r="32" spans="1:18" ht="26.1" customHeight="1" x14ac:dyDescent="0.25">
      <c r="A32" s="22"/>
      <c r="B32" s="6">
        <v>5.4</v>
      </c>
      <c r="C32" s="76"/>
      <c r="D32" s="30" t="s">
        <v>63</v>
      </c>
      <c r="E32" s="63"/>
      <c r="F32" s="44"/>
      <c r="G32" s="42"/>
      <c r="H32" s="18"/>
      <c r="I32" s="19"/>
      <c r="J32" s="22"/>
    </row>
    <row r="33" spans="1:10" ht="26.1" customHeight="1" thickBot="1" x14ac:dyDescent="0.3">
      <c r="A33" s="22"/>
      <c r="B33" s="7">
        <v>5.5</v>
      </c>
      <c r="C33" s="77"/>
      <c r="D33" s="32" t="s">
        <v>41</v>
      </c>
      <c r="E33" s="64"/>
      <c r="F33" s="51"/>
      <c r="G33" s="43"/>
      <c r="H33" s="20"/>
      <c r="I33" s="21"/>
      <c r="J33" s="22"/>
    </row>
    <row r="34" spans="1:10" ht="17.100000000000001" customHeight="1" thickBot="1" x14ac:dyDescent="0.3">
      <c r="A34" s="22"/>
      <c r="B34" s="72" t="s">
        <v>16</v>
      </c>
      <c r="C34" s="73"/>
      <c r="D34" s="73"/>
      <c r="E34" s="73"/>
      <c r="F34" s="73"/>
      <c r="G34" s="73"/>
      <c r="H34" s="73"/>
      <c r="I34" s="74"/>
      <c r="J34" s="22"/>
    </row>
    <row r="35" spans="1:10" ht="26.1" customHeight="1" x14ac:dyDescent="0.25">
      <c r="A35" s="22"/>
      <c r="B35" s="5">
        <v>6.1</v>
      </c>
      <c r="C35" s="75" t="s">
        <v>17</v>
      </c>
      <c r="D35" s="28" t="s">
        <v>64</v>
      </c>
      <c r="E35" s="65"/>
      <c r="F35" s="38"/>
      <c r="G35" s="41"/>
      <c r="H35" s="16"/>
      <c r="I35" s="17"/>
      <c r="J35" s="22"/>
    </row>
    <row r="36" spans="1:10" ht="26.1" customHeight="1" thickBot="1" x14ac:dyDescent="0.3">
      <c r="A36" s="22"/>
      <c r="B36" s="7">
        <v>6.2</v>
      </c>
      <c r="C36" s="77"/>
      <c r="D36" s="32" t="s">
        <v>65</v>
      </c>
      <c r="E36" s="64"/>
      <c r="F36" s="40"/>
      <c r="G36" s="43"/>
      <c r="H36" s="20"/>
      <c r="I36" s="21"/>
      <c r="J36" s="22"/>
    </row>
    <row r="37" spans="1:10" ht="17.100000000000001" customHeight="1" thickBot="1" x14ac:dyDescent="0.3">
      <c r="A37" s="22"/>
      <c r="B37" s="72" t="s">
        <v>39</v>
      </c>
      <c r="C37" s="73"/>
      <c r="D37" s="73"/>
      <c r="E37" s="73"/>
      <c r="F37" s="73"/>
      <c r="G37" s="73"/>
      <c r="H37" s="73"/>
      <c r="I37" s="74"/>
      <c r="J37" s="22"/>
    </row>
    <row r="38" spans="1:10" ht="17.100000000000001" customHeight="1" x14ac:dyDescent="0.25">
      <c r="A38" s="22"/>
      <c r="B38" s="78"/>
      <c r="C38" s="79"/>
      <c r="D38" s="79"/>
      <c r="E38" s="79"/>
      <c r="F38" s="79"/>
      <c r="G38" s="79"/>
      <c r="H38" s="79"/>
      <c r="I38" s="80"/>
      <c r="J38" s="22"/>
    </row>
    <row r="39" spans="1:10" ht="17.100000000000001" customHeight="1" thickBot="1" x14ac:dyDescent="0.3">
      <c r="A39" s="22"/>
      <c r="B39" s="81"/>
      <c r="C39" s="82"/>
      <c r="D39" s="82"/>
      <c r="E39" s="82"/>
      <c r="F39" s="82"/>
      <c r="G39" s="82"/>
      <c r="H39" s="82"/>
      <c r="I39" s="83"/>
      <c r="J39" s="22"/>
    </row>
    <row r="40" spans="1:10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/>
    </row>
  </sheetData>
  <mergeCells count="14">
    <mergeCell ref="B37:I37"/>
    <mergeCell ref="B38:I39"/>
    <mergeCell ref="C9:C11"/>
    <mergeCell ref="C13:C18"/>
    <mergeCell ref="C20:C22"/>
    <mergeCell ref="C35:C36"/>
    <mergeCell ref="B34:I34"/>
    <mergeCell ref="B8:I8"/>
    <mergeCell ref="B12:I12"/>
    <mergeCell ref="B19:I19"/>
    <mergeCell ref="C24:C27"/>
    <mergeCell ref="C29:C33"/>
    <mergeCell ref="B23:I23"/>
    <mergeCell ref="B28:I28"/>
  </mergeCells>
  <conditionalFormatting sqref="G9:G11">
    <cfRule type="cellIs" dxfId="53" priority="46" operator="equal">
      <formula>$R$17</formula>
    </cfRule>
    <cfRule type="cellIs" dxfId="52" priority="47" operator="equal">
      <formula>$R$16</formula>
    </cfRule>
    <cfRule type="cellIs" dxfId="51" priority="48" operator="equal">
      <formula>$R$15</formula>
    </cfRule>
  </conditionalFormatting>
  <conditionalFormatting sqref="H3">
    <cfRule type="cellIs" dxfId="50" priority="22" operator="equal">
      <formula>$R$17</formula>
    </cfRule>
    <cfRule type="cellIs" dxfId="49" priority="23" operator="equal">
      <formula>$R$16</formula>
    </cfRule>
    <cfRule type="cellIs" dxfId="48" priority="24" operator="equal">
      <formula>$R$15</formula>
    </cfRule>
  </conditionalFormatting>
  <conditionalFormatting sqref="H4">
    <cfRule type="cellIs" dxfId="47" priority="19" operator="equal">
      <formula>$R$17</formula>
    </cfRule>
    <cfRule type="cellIs" dxfId="46" priority="20" operator="equal">
      <formula>$R$16</formula>
    </cfRule>
    <cfRule type="cellIs" dxfId="45" priority="21" operator="equal">
      <formula>$R$15</formula>
    </cfRule>
  </conditionalFormatting>
  <conditionalFormatting sqref="I4">
    <cfRule type="cellIs" dxfId="44" priority="16" operator="equal">
      <formula>$R$22</formula>
    </cfRule>
    <cfRule type="cellIs" dxfId="43" priority="17" operator="equal">
      <formula>$R$21</formula>
    </cfRule>
    <cfRule type="cellIs" dxfId="42" priority="18" operator="equal">
      <formula>$R$20</formula>
    </cfRule>
  </conditionalFormatting>
  <conditionalFormatting sqref="G13:G18">
    <cfRule type="cellIs" dxfId="41" priority="13" operator="equal">
      <formula>$R$17</formula>
    </cfRule>
    <cfRule type="cellIs" dxfId="40" priority="14" operator="equal">
      <formula>$R$16</formula>
    </cfRule>
    <cfRule type="cellIs" dxfId="39" priority="15" operator="equal">
      <formula>$R$15</formula>
    </cfRule>
  </conditionalFormatting>
  <conditionalFormatting sqref="G20:G22">
    <cfRule type="cellIs" dxfId="38" priority="10" operator="equal">
      <formula>$R$17</formula>
    </cfRule>
    <cfRule type="cellIs" dxfId="37" priority="11" operator="equal">
      <formula>$R$16</formula>
    </cfRule>
    <cfRule type="cellIs" dxfId="36" priority="12" operator="equal">
      <formula>$R$15</formula>
    </cfRule>
  </conditionalFormatting>
  <conditionalFormatting sqref="G24:G27">
    <cfRule type="cellIs" dxfId="35" priority="7" operator="equal">
      <formula>$R$17</formula>
    </cfRule>
    <cfRule type="cellIs" dxfId="34" priority="8" operator="equal">
      <formula>$R$16</formula>
    </cfRule>
    <cfRule type="cellIs" dxfId="33" priority="9" operator="equal">
      <formula>$R$15</formula>
    </cfRule>
  </conditionalFormatting>
  <conditionalFormatting sqref="G29:G33">
    <cfRule type="cellIs" dxfId="32" priority="4" operator="equal">
      <formula>$R$17</formula>
    </cfRule>
    <cfRule type="cellIs" dxfId="31" priority="5" operator="equal">
      <formula>$R$16</formula>
    </cfRule>
    <cfRule type="cellIs" dxfId="30" priority="6" operator="equal">
      <formula>$R$15</formula>
    </cfRule>
  </conditionalFormatting>
  <conditionalFormatting sqref="G35:G36">
    <cfRule type="cellIs" dxfId="29" priority="1" operator="equal">
      <formula>$R$17</formula>
    </cfRule>
    <cfRule type="cellIs" dxfId="28" priority="2" operator="equal">
      <formula>$R$16</formula>
    </cfRule>
    <cfRule type="cellIs" dxfId="27" priority="3" operator="equal">
      <formula>$R$15</formula>
    </cfRule>
  </conditionalFormatting>
  <dataValidations count="3">
    <dataValidation type="list" allowBlank="1" showInputMessage="1" showErrorMessage="1" sqref="F9:F11 F13:F18 F20:F22 F24:F27 F29:F33 F35:F36">
      <formula1>Progress</formula1>
    </dataValidation>
    <dataValidation type="list" allowBlank="1" showInputMessage="1" showErrorMessage="1" sqref="G9:G11 G13:G18 G20:G22 G24:G26 G29:G33 H4 G35:G36">
      <formula1>Traffic</formula1>
    </dataValidation>
    <dataValidation type="list" allowBlank="1" showInputMessage="1" showErrorMessage="1" sqref="I4">
      <formula1>Risk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D12" sqref="D12"/>
    </sheetView>
  </sheetViews>
  <sheetFormatPr defaultRowHeight="15" x14ac:dyDescent="0.25"/>
  <cols>
    <col min="1" max="1" width="4.42578125" style="36" customWidth="1"/>
    <col min="2" max="2" width="4.28515625" style="36" customWidth="1"/>
    <col min="3" max="3" width="19.42578125" style="36" customWidth="1"/>
    <col min="4" max="4" width="65.42578125" style="36" customWidth="1"/>
    <col min="5" max="5" width="0.85546875" style="36" customWidth="1"/>
    <col min="6" max="6" width="17.42578125" style="36" customWidth="1"/>
    <col min="7" max="7" width="19.140625" style="36" bestFit="1" customWidth="1"/>
    <col min="8" max="8" width="36.42578125" style="36" customWidth="1"/>
    <col min="9" max="9" width="38" style="36" customWidth="1"/>
    <col min="10" max="15" width="9.140625" style="36"/>
    <col min="16" max="17" width="9.140625" style="47"/>
    <col min="18" max="18" width="9.140625" style="45"/>
    <col min="19" max="41" width="9.140625" style="47"/>
    <col min="42" max="16384" width="9.140625" style="36"/>
  </cols>
  <sheetData>
    <row r="1" spans="1:18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</row>
    <row r="2" spans="1:18" ht="15.75" thickBot="1" x14ac:dyDescent="0.3">
      <c r="A2" s="22"/>
      <c r="B2" s="22"/>
      <c r="C2" s="22"/>
      <c r="D2" s="23" t="s">
        <v>33</v>
      </c>
      <c r="E2" s="22"/>
      <c r="F2" s="22"/>
      <c r="G2" s="26"/>
      <c r="H2" s="22"/>
      <c r="I2" s="22"/>
      <c r="J2" s="22"/>
    </row>
    <row r="3" spans="1:18" ht="15.75" thickBot="1" x14ac:dyDescent="0.3">
      <c r="A3" s="22"/>
      <c r="B3" s="22"/>
      <c r="C3" s="22"/>
      <c r="D3" s="22"/>
      <c r="E3" s="22"/>
      <c r="F3" s="22"/>
      <c r="G3" s="1" t="s">
        <v>32</v>
      </c>
      <c r="H3" s="1" t="s">
        <v>31</v>
      </c>
      <c r="I3" s="1" t="s">
        <v>25</v>
      </c>
      <c r="J3" s="22"/>
    </row>
    <row r="4" spans="1:18" ht="15.75" thickBot="1" x14ac:dyDescent="0.3">
      <c r="A4" s="22"/>
      <c r="B4" s="22"/>
      <c r="C4" s="8" t="s">
        <v>24</v>
      </c>
      <c r="D4" s="15">
        <v>42675</v>
      </c>
      <c r="E4" s="22"/>
      <c r="F4" s="22"/>
      <c r="G4" s="1" t="s">
        <v>27</v>
      </c>
      <c r="H4" s="14" t="s">
        <v>19</v>
      </c>
      <c r="I4" s="13" t="s">
        <v>30</v>
      </c>
      <c r="J4" s="22"/>
    </row>
    <row r="5" spans="1:18" ht="45" customHeight="1" thickBot="1" x14ac:dyDescent="0.3">
      <c r="A5" s="22"/>
      <c r="B5" s="22"/>
      <c r="C5" s="8" t="s">
        <v>23</v>
      </c>
      <c r="D5" s="11" t="s">
        <v>34</v>
      </c>
      <c r="E5" s="22"/>
      <c r="F5" s="22"/>
      <c r="G5" s="1" t="s">
        <v>26</v>
      </c>
      <c r="H5" s="48"/>
      <c r="I5" s="48"/>
      <c r="J5" s="22"/>
    </row>
    <row r="6" spans="1:18" ht="15.75" thickBot="1" x14ac:dyDescent="0.3">
      <c r="A6" s="22"/>
      <c r="B6" s="22"/>
      <c r="C6" s="12"/>
      <c r="D6" s="12"/>
      <c r="E6" s="22"/>
      <c r="F6" s="22"/>
      <c r="G6" s="24"/>
      <c r="H6" s="25"/>
      <c r="I6" s="25"/>
      <c r="J6" s="22"/>
    </row>
    <row r="7" spans="1:18" ht="32.25" customHeight="1" thickBot="1" x14ac:dyDescent="0.3">
      <c r="A7" s="22"/>
      <c r="B7" s="8" t="s">
        <v>0</v>
      </c>
      <c r="C7" s="9" t="s">
        <v>1</v>
      </c>
      <c r="D7" s="9" t="s">
        <v>2</v>
      </c>
      <c r="E7" s="37"/>
      <c r="F7" s="9" t="s">
        <v>3</v>
      </c>
      <c r="G7" s="9" t="s">
        <v>4</v>
      </c>
      <c r="H7" s="9" t="s">
        <v>21</v>
      </c>
      <c r="I7" s="10" t="s">
        <v>22</v>
      </c>
      <c r="J7" s="22"/>
    </row>
    <row r="8" spans="1:18" ht="17.100000000000001" customHeight="1" thickBot="1" x14ac:dyDescent="0.3">
      <c r="A8" s="22"/>
      <c r="B8" s="72" t="s">
        <v>5</v>
      </c>
      <c r="C8" s="73"/>
      <c r="D8" s="73"/>
      <c r="E8" s="73"/>
      <c r="F8" s="73"/>
      <c r="G8" s="73"/>
      <c r="H8" s="73"/>
      <c r="I8" s="74"/>
      <c r="J8" s="22"/>
      <c r="R8" s="46">
        <v>0</v>
      </c>
    </row>
    <row r="9" spans="1:18" ht="26.1" customHeight="1" x14ac:dyDescent="0.25">
      <c r="A9" s="22"/>
      <c r="B9" s="5">
        <v>1.1000000000000001</v>
      </c>
      <c r="C9" s="94" t="s">
        <v>6</v>
      </c>
      <c r="D9" s="28" t="str">
        <f>AEMO!D9</f>
        <v>A high-level impact assessment of the POC reforms on your business</v>
      </c>
      <c r="E9" s="33"/>
      <c r="F9" s="38">
        <v>0.75</v>
      </c>
      <c r="G9" s="41" t="s">
        <v>19</v>
      </c>
      <c r="H9" s="16"/>
      <c r="I9" s="17"/>
      <c r="J9" s="22"/>
      <c r="R9" s="46">
        <v>0.25</v>
      </c>
    </row>
    <row r="10" spans="1:18" ht="26.1" customHeight="1" thickBot="1" x14ac:dyDescent="0.3">
      <c r="A10" s="22"/>
      <c r="B10" s="6">
        <v>1.2</v>
      </c>
      <c r="C10" s="96"/>
      <c r="D10" s="28" t="str">
        <f>AEMO!D10</f>
        <v>POC implementation plans in place to prepare your business for compliance with the revised regulatory arrangements from the “go live” date</v>
      </c>
      <c r="E10" s="34"/>
      <c r="F10" s="39">
        <v>0.5</v>
      </c>
      <c r="G10" s="42" t="s">
        <v>18</v>
      </c>
      <c r="H10" s="18"/>
      <c r="I10" s="19"/>
      <c r="J10" s="22"/>
      <c r="R10" s="46">
        <v>0.5</v>
      </c>
    </row>
    <row r="11" spans="1:18" ht="17.100000000000001" customHeight="1" thickBot="1" x14ac:dyDescent="0.3">
      <c r="A11" s="22"/>
      <c r="B11" s="72" t="s">
        <v>8</v>
      </c>
      <c r="C11" s="73"/>
      <c r="D11" s="73"/>
      <c r="E11" s="73"/>
      <c r="F11" s="73"/>
      <c r="G11" s="73"/>
      <c r="H11" s="73"/>
      <c r="I11" s="74"/>
      <c r="J11" s="22"/>
      <c r="R11" s="46">
        <v>0.75</v>
      </c>
    </row>
    <row r="12" spans="1:18" ht="26.1" customHeight="1" x14ac:dyDescent="0.25">
      <c r="A12" s="22"/>
      <c r="B12" s="5">
        <v>2.1</v>
      </c>
      <c r="C12" s="87" t="s">
        <v>9</v>
      </c>
      <c r="D12" s="3" t="str">
        <f>AEMO!D13</f>
        <v>A detailed assessment of the revised legal and regulatory framework (including any jurisdictional safety requirements, as appropriate)</v>
      </c>
      <c r="E12" s="65"/>
      <c r="F12" s="38">
        <v>0.5</v>
      </c>
      <c r="G12" s="41" t="s">
        <v>20</v>
      </c>
      <c r="H12" s="16"/>
      <c r="I12" s="17"/>
      <c r="J12" s="22"/>
      <c r="R12" s="46">
        <v>1</v>
      </c>
    </row>
    <row r="13" spans="1:18" ht="39.950000000000003" customHeight="1" x14ac:dyDescent="0.25">
      <c r="A13" s="22"/>
      <c r="B13" s="6">
        <v>2.2000000000000002</v>
      </c>
      <c r="C13" s="87"/>
      <c r="D13" s="2" t="str">
        <f>AEMO!D14</f>
        <v xml:space="preserve">The development, documentation and approval of updated internal policies that are consistent with jurisdictional regulations and requirements (e.g. safety) </v>
      </c>
      <c r="E13" s="63"/>
      <c r="F13" s="39"/>
      <c r="G13" s="41"/>
      <c r="H13" s="18"/>
      <c r="I13" s="19"/>
      <c r="J13" s="22"/>
      <c r="R13" s="45" t="s">
        <v>36</v>
      </c>
    </row>
    <row r="14" spans="1:18" ht="26.1" customHeight="1" x14ac:dyDescent="0.25">
      <c r="A14" s="22"/>
      <c r="B14" s="6">
        <v>2.2999999999999998</v>
      </c>
      <c r="C14" s="87"/>
      <c r="D14" s="2" t="str">
        <f>AEMO!D15</f>
        <v>Amendments to all relevant contracts/commercial arrangements</v>
      </c>
      <c r="E14" s="63"/>
      <c r="F14" s="39"/>
      <c r="G14" s="41"/>
      <c r="H14" s="18"/>
      <c r="I14" s="19"/>
      <c r="J14" s="22"/>
    </row>
    <row r="15" spans="1:18" ht="26.1" customHeight="1" x14ac:dyDescent="0.25">
      <c r="A15" s="22"/>
      <c r="B15" s="6">
        <v>2.4</v>
      </c>
      <c r="C15" s="87"/>
      <c r="D15" s="2" t="str">
        <f>AEMO!D16</f>
        <v>An assessment of the required accreditation and registration activities</v>
      </c>
      <c r="E15" s="63"/>
      <c r="F15" s="39"/>
      <c r="G15" s="41"/>
      <c r="H15" s="18"/>
      <c r="I15" s="19"/>
      <c r="J15" s="22"/>
      <c r="R15" s="45" t="s">
        <v>19</v>
      </c>
    </row>
    <row r="16" spans="1:18" ht="26.1" customHeight="1" thickBot="1" x14ac:dyDescent="0.3">
      <c r="A16" s="22"/>
      <c r="B16" s="7">
        <v>2.5</v>
      </c>
      <c r="C16" s="87"/>
      <c r="D16" s="4" t="str">
        <f>AEMO!D17</f>
        <v>The fulfilment of accreditation and registration obligations</v>
      </c>
      <c r="E16" s="64"/>
      <c r="F16" s="40"/>
      <c r="G16" s="49"/>
      <c r="H16" s="20"/>
      <c r="I16" s="21"/>
      <c r="J16" s="22"/>
      <c r="R16" s="45" t="s">
        <v>18</v>
      </c>
    </row>
    <row r="17" spans="1:18" ht="17.100000000000001" customHeight="1" thickBot="1" x14ac:dyDescent="0.3">
      <c r="A17" s="22"/>
      <c r="B17" s="72" t="s">
        <v>10</v>
      </c>
      <c r="C17" s="73"/>
      <c r="D17" s="73"/>
      <c r="E17" s="73"/>
      <c r="F17" s="73"/>
      <c r="G17" s="73"/>
      <c r="H17" s="73"/>
      <c r="I17" s="74"/>
      <c r="J17" s="22"/>
      <c r="R17" s="45" t="s">
        <v>20</v>
      </c>
    </row>
    <row r="18" spans="1:18" ht="26.1" customHeight="1" x14ac:dyDescent="0.25">
      <c r="A18" s="22"/>
      <c r="B18" s="5">
        <v>3.1</v>
      </c>
      <c r="C18" s="94" t="s">
        <v>11</v>
      </c>
      <c r="D18" s="3" t="str">
        <f>AEMO!D20</f>
        <v>A detailed assessment of the human resources required to fulfil the operational functions for your business</v>
      </c>
      <c r="E18" s="33"/>
      <c r="F18" s="38"/>
      <c r="G18" s="41"/>
      <c r="H18" s="16"/>
      <c r="I18" s="17"/>
      <c r="J18" s="22"/>
      <c r="R18" s="45" t="s">
        <v>36</v>
      </c>
    </row>
    <row r="19" spans="1:18" ht="26.1" customHeight="1" x14ac:dyDescent="0.25">
      <c r="A19" s="22"/>
      <c r="B19" s="6">
        <v>3.2</v>
      </c>
      <c r="C19" s="96"/>
      <c r="D19" s="3" t="str">
        <f>AEMO!D21</f>
        <v>The recruitment/assignment of human resources required to fulfil the operational functions for your business</v>
      </c>
      <c r="E19" s="34"/>
      <c r="F19" s="39"/>
      <c r="G19" s="41"/>
      <c r="H19" s="18"/>
      <c r="I19" s="19"/>
      <c r="J19" s="22"/>
      <c r="R19" s="45" t="s">
        <v>37</v>
      </c>
    </row>
    <row r="20" spans="1:18" ht="26.1" customHeight="1" thickBot="1" x14ac:dyDescent="0.3">
      <c r="A20" s="22"/>
      <c r="B20" s="7">
        <v>3.3</v>
      </c>
      <c r="C20" s="95"/>
      <c r="D20" s="3" t="str">
        <f>AEMO!D22</f>
        <v>The development and delivery of training to staff in operational roles</v>
      </c>
      <c r="E20" s="35"/>
      <c r="F20" s="40"/>
      <c r="G20" s="41"/>
      <c r="H20" s="20"/>
      <c r="I20" s="21"/>
      <c r="J20" s="22"/>
    </row>
    <row r="21" spans="1:18" ht="17.100000000000001" customHeight="1" thickBot="1" x14ac:dyDescent="0.3">
      <c r="A21" s="22"/>
      <c r="B21" s="72" t="s">
        <v>12</v>
      </c>
      <c r="C21" s="73"/>
      <c r="D21" s="73"/>
      <c r="E21" s="73"/>
      <c r="F21" s="73"/>
      <c r="G21" s="73"/>
      <c r="H21" s="73"/>
      <c r="I21" s="74"/>
      <c r="J21" s="22"/>
      <c r="R21" s="45" t="s">
        <v>29</v>
      </c>
    </row>
    <row r="22" spans="1:18" ht="26.1" customHeight="1" x14ac:dyDescent="0.25">
      <c r="A22" s="22"/>
      <c r="B22" s="5">
        <v>4.0999999999999996</v>
      </c>
      <c r="C22" s="94" t="s">
        <v>13</v>
      </c>
      <c r="D22" s="3" t="str">
        <f>AEMO!D24</f>
        <v>A detailed assessment of business process impacts for your business</v>
      </c>
      <c r="E22" s="33"/>
      <c r="F22" s="38"/>
      <c r="G22" s="41"/>
      <c r="H22" s="16"/>
      <c r="I22" s="17"/>
      <c r="J22" s="22"/>
      <c r="R22" s="45" t="s">
        <v>30</v>
      </c>
    </row>
    <row r="23" spans="1:18" ht="26.1" customHeight="1" x14ac:dyDescent="0.25">
      <c r="A23" s="22"/>
      <c r="B23" s="6">
        <v>4.2</v>
      </c>
      <c r="C23" s="96"/>
      <c r="D23" s="3" t="str">
        <f>AEMO!D25</f>
        <v>The development, documentation and approval of appropriate business processes for your business</v>
      </c>
      <c r="E23" s="34"/>
      <c r="F23" s="39"/>
      <c r="G23" s="41"/>
      <c r="H23" s="18"/>
      <c r="I23" s="19"/>
      <c r="J23" s="22"/>
      <c r="R23" s="45" t="s">
        <v>28</v>
      </c>
    </row>
    <row r="24" spans="1:18" ht="26.1" customHeight="1" thickBot="1" x14ac:dyDescent="0.3">
      <c r="A24" s="22"/>
      <c r="B24" s="7">
        <v>4.3</v>
      </c>
      <c r="C24" s="95"/>
      <c r="D24" s="3" t="str">
        <f>AEMO!D26</f>
        <v>The validation of business processes during industry testing</v>
      </c>
      <c r="E24" s="35"/>
      <c r="F24" s="40"/>
      <c r="G24" s="41"/>
      <c r="H24" s="20"/>
      <c r="I24" s="21"/>
      <c r="J24" s="22"/>
    </row>
    <row r="25" spans="1:18" ht="17.100000000000001" customHeight="1" thickBot="1" x14ac:dyDescent="0.3">
      <c r="A25" s="22"/>
      <c r="B25" s="72" t="s">
        <v>14</v>
      </c>
      <c r="C25" s="73"/>
      <c r="D25" s="73"/>
      <c r="E25" s="73"/>
      <c r="F25" s="73"/>
      <c r="G25" s="73"/>
      <c r="H25" s="73"/>
      <c r="I25" s="74"/>
      <c r="J25" s="22"/>
    </row>
    <row r="26" spans="1:18" ht="26.1" customHeight="1" x14ac:dyDescent="0.25">
      <c r="A26" s="22"/>
      <c r="B26" s="5">
        <v>5.0999999999999996</v>
      </c>
      <c r="C26" s="94" t="s">
        <v>15</v>
      </c>
      <c r="D26" s="3" t="str">
        <f>AEMO!D29</f>
        <v>A detailed assessment of the market system impacts for your business, including requirements specification and design of changes</v>
      </c>
      <c r="E26" s="33"/>
      <c r="F26" s="38"/>
      <c r="G26" s="41"/>
      <c r="H26" s="16"/>
      <c r="I26" s="17"/>
      <c r="J26" s="22"/>
    </row>
    <row r="27" spans="1:18" ht="26.1" customHeight="1" x14ac:dyDescent="0.25">
      <c r="A27" s="22"/>
      <c r="B27" s="6">
        <v>5.2</v>
      </c>
      <c r="C27" s="96"/>
      <c r="D27" s="2" t="str">
        <f>AEMO!D30</f>
        <v>The development and build of appropriate market systems for your business</v>
      </c>
      <c r="E27" s="34"/>
      <c r="F27" s="39"/>
      <c r="G27" s="41"/>
      <c r="H27" s="18"/>
      <c r="I27" s="19"/>
      <c r="J27" s="22"/>
    </row>
    <row r="28" spans="1:18" ht="26.1" customHeight="1" x14ac:dyDescent="0.25">
      <c r="A28" s="22"/>
      <c r="B28" s="6">
        <v>5.3</v>
      </c>
      <c r="C28" s="96"/>
      <c r="D28" s="2" t="str">
        <f>AEMO!D31</f>
        <v>The internal testing of market systems for your business</v>
      </c>
      <c r="E28" s="34"/>
      <c r="F28" s="39"/>
      <c r="G28" s="41"/>
      <c r="H28" s="18"/>
      <c r="I28" s="19"/>
      <c r="J28" s="22"/>
    </row>
    <row r="29" spans="1:18" ht="26.1" customHeight="1" x14ac:dyDescent="0.25">
      <c r="A29" s="22"/>
      <c r="B29" s="6">
        <v>5.4</v>
      </c>
      <c r="C29" s="96"/>
      <c r="D29" s="2" t="str">
        <f>AEMO!D32</f>
        <v>The testing of market system interfaces between AEMO and participants (including testing of credentials and connectivity, as appropriate)</v>
      </c>
      <c r="E29" s="34"/>
      <c r="F29" s="39"/>
      <c r="G29" s="41"/>
      <c r="H29" s="18"/>
      <c r="I29" s="19"/>
      <c r="J29" s="22"/>
    </row>
    <row r="30" spans="1:18" ht="26.1" customHeight="1" thickBot="1" x14ac:dyDescent="0.3">
      <c r="A30" s="22"/>
      <c r="B30" s="7">
        <v>5.5</v>
      </c>
      <c r="C30" s="95"/>
      <c r="D30" s="4" t="str">
        <f>AEMO!D33</f>
        <v>The validation of performance of market systems during industry testing</v>
      </c>
      <c r="E30" s="35"/>
      <c r="F30" s="40"/>
      <c r="G30" s="49"/>
      <c r="H30" s="66"/>
      <c r="I30" s="67"/>
      <c r="J30" s="22"/>
    </row>
    <row r="31" spans="1:18" ht="17.100000000000001" customHeight="1" thickBot="1" x14ac:dyDescent="0.3">
      <c r="A31" s="22"/>
      <c r="B31" s="72" t="s">
        <v>16</v>
      </c>
      <c r="C31" s="73"/>
      <c r="D31" s="73"/>
      <c r="E31" s="73"/>
      <c r="F31" s="73"/>
      <c r="G31" s="73"/>
      <c r="H31" s="73"/>
      <c r="I31" s="74"/>
      <c r="J31" s="22"/>
    </row>
    <row r="32" spans="1:18" ht="26.1" customHeight="1" x14ac:dyDescent="0.25">
      <c r="A32" s="22"/>
      <c r="B32" s="5">
        <v>6.1</v>
      </c>
      <c r="C32" s="94" t="s">
        <v>17</v>
      </c>
      <c r="D32" s="3" t="str">
        <f>AEMO!D35</f>
        <v>The preparation of a transition and cutover plan(s) for your business</v>
      </c>
      <c r="E32" s="68"/>
      <c r="F32" s="69"/>
      <c r="G32" s="41"/>
      <c r="H32" s="16"/>
      <c r="I32" s="17"/>
      <c r="J32" s="22"/>
    </row>
    <row r="33" spans="1:10" ht="26.1" customHeight="1" thickBot="1" x14ac:dyDescent="0.3">
      <c r="A33" s="22"/>
      <c r="B33" s="7">
        <v>6.2</v>
      </c>
      <c r="C33" s="95"/>
      <c r="D33" s="4" t="str">
        <f>AEMO!D36</f>
        <v>The successful completion of prerequisite transition activities (e.g. data migration and conversions, cutover dress rehearsals)</v>
      </c>
      <c r="E33" s="70"/>
      <c r="F33" s="71"/>
      <c r="G33" s="49"/>
      <c r="H33" s="20"/>
      <c r="I33" s="21"/>
      <c r="J33" s="22"/>
    </row>
    <row r="34" spans="1:10" ht="17.100000000000001" customHeight="1" thickBot="1" x14ac:dyDescent="0.3">
      <c r="A34" s="22"/>
      <c r="B34" s="72" t="s">
        <v>38</v>
      </c>
      <c r="C34" s="73"/>
      <c r="D34" s="73"/>
      <c r="E34" s="73"/>
      <c r="F34" s="73"/>
      <c r="G34" s="73"/>
      <c r="H34" s="73"/>
      <c r="I34" s="74"/>
      <c r="J34" s="22"/>
    </row>
    <row r="35" spans="1:10" ht="17.100000000000001" customHeight="1" x14ac:dyDescent="0.25">
      <c r="A35" s="22"/>
      <c r="B35" s="88"/>
      <c r="C35" s="89"/>
      <c r="D35" s="89"/>
      <c r="E35" s="89"/>
      <c r="F35" s="89"/>
      <c r="G35" s="89"/>
      <c r="H35" s="89"/>
      <c r="I35" s="90"/>
      <c r="J35" s="22"/>
    </row>
    <row r="36" spans="1:10" ht="17.100000000000001" customHeight="1" thickBot="1" x14ac:dyDescent="0.3">
      <c r="A36" s="22"/>
      <c r="B36" s="91"/>
      <c r="C36" s="92"/>
      <c r="D36" s="92"/>
      <c r="E36" s="92"/>
      <c r="F36" s="92"/>
      <c r="G36" s="92"/>
      <c r="H36" s="92"/>
      <c r="I36" s="93"/>
      <c r="J36" s="22"/>
    </row>
    <row r="37" spans="1:10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</row>
  </sheetData>
  <mergeCells count="14">
    <mergeCell ref="B34:I34"/>
    <mergeCell ref="B35:I36"/>
    <mergeCell ref="C32:C33"/>
    <mergeCell ref="B8:I8"/>
    <mergeCell ref="C9:C10"/>
    <mergeCell ref="B11:I11"/>
    <mergeCell ref="C12:C16"/>
    <mergeCell ref="B17:I17"/>
    <mergeCell ref="C18:C20"/>
    <mergeCell ref="B21:I21"/>
    <mergeCell ref="C22:C24"/>
    <mergeCell ref="B25:I25"/>
    <mergeCell ref="C26:C30"/>
    <mergeCell ref="B31:I31"/>
  </mergeCells>
  <conditionalFormatting sqref="G9:G10">
    <cfRule type="cellIs" dxfId="26" priority="40" operator="equal">
      <formula>$R$17</formula>
    </cfRule>
    <cfRule type="cellIs" dxfId="25" priority="41" operator="equal">
      <formula>$R$16</formula>
    </cfRule>
    <cfRule type="cellIs" dxfId="24" priority="42" operator="equal">
      <formula>$R$15</formula>
    </cfRule>
  </conditionalFormatting>
  <conditionalFormatting sqref="H3">
    <cfRule type="cellIs" dxfId="23" priority="22" operator="equal">
      <formula>$R$17</formula>
    </cfRule>
    <cfRule type="cellIs" dxfId="22" priority="23" operator="equal">
      <formula>$R$16</formula>
    </cfRule>
    <cfRule type="cellIs" dxfId="21" priority="24" operator="equal">
      <formula>$R$15</formula>
    </cfRule>
  </conditionalFormatting>
  <conditionalFormatting sqref="H4">
    <cfRule type="cellIs" dxfId="20" priority="19" operator="equal">
      <formula>$R$17</formula>
    </cfRule>
    <cfRule type="cellIs" dxfId="19" priority="20" operator="equal">
      <formula>$R$16</formula>
    </cfRule>
    <cfRule type="cellIs" dxfId="18" priority="21" operator="equal">
      <formula>$R$15</formula>
    </cfRule>
  </conditionalFormatting>
  <conditionalFormatting sqref="I4">
    <cfRule type="cellIs" dxfId="17" priority="16" operator="equal">
      <formula>$R$23</formula>
    </cfRule>
    <cfRule type="cellIs" dxfId="16" priority="17" operator="equal">
      <formula>$R$22</formula>
    </cfRule>
    <cfRule type="cellIs" dxfId="15" priority="18" operator="equal">
      <formula>$R$21</formula>
    </cfRule>
  </conditionalFormatting>
  <conditionalFormatting sqref="G12:G16">
    <cfRule type="cellIs" dxfId="14" priority="13" operator="equal">
      <formula>$R$17</formula>
    </cfRule>
    <cfRule type="cellIs" dxfId="13" priority="14" operator="equal">
      <formula>$R$16</formula>
    </cfRule>
    <cfRule type="cellIs" dxfId="12" priority="15" operator="equal">
      <formula>$R$15</formula>
    </cfRule>
  </conditionalFormatting>
  <conditionalFormatting sqref="G18:G20">
    <cfRule type="cellIs" dxfId="11" priority="10" operator="equal">
      <formula>$R$17</formula>
    </cfRule>
    <cfRule type="cellIs" dxfId="10" priority="11" operator="equal">
      <formula>$R$16</formula>
    </cfRule>
    <cfRule type="cellIs" dxfId="9" priority="12" operator="equal">
      <formula>$R$15</formula>
    </cfRule>
  </conditionalFormatting>
  <conditionalFormatting sqref="G22:G24">
    <cfRule type="cellIs" dxfId="8" priority="7" operator="equal">
      <formula>$R$17</formula>
    </cfRule>
    <cfRule type="cellIs" dxfId="7" priority="8" operator="equal">
      <formula>$R$16</formula>
    </cfRule>
    <cfRule type="cellIs" dxfId="6" priority="9" operator="equal">
      <formula>$R$15</formula>
    </cfRule>
  </conditionalFormatting>
  <conditionalFormatting sqref="G26:G30">
    <cfRule type="cellIs" dxfId="5" priority="4" operator="equal">
      <formula>$R$17</formula>
    </cfRule>
    <cfRule type="cellIs" dxfId="4" priority="5" operator="equal">
      <formula>$R$16</formula>
    </cfRule>
    <cfRule type="cellIs" dxfId="3" priority="6" operator="equal">
      <formula>$R$15</formula>
    </cfRule>
  </conditionalFormatting>
  <conditionalFormatting sqref="G32:G33">
    <cfRule type="cellIs" dxfId="2" priority="1" operator="equal">
      <formula>$R$17</formula>
    </cfRule>
    <cfRule type="cellIs" dxfId="1" priority="2" operator="equal">
      <formula>$R$16</formula>
    </cfRule>
    <cfRule type="cellIs" dxfId="0" priority="3" operator="equal">
      <formula>$R$15</formula>
    </cfRule>
  </conditionalFormatting>
  <dataValidations count="3">
    <dataValidation type="list" allowBlank="1" showInputMessage="1" showErrorMessage="1" sqref="I4">
      <formula1>Risk</formula1>
    </dataValidation>
    <dataValidation type="list" allowBlank="1" showInputMessage="1" showErrorMessage="1" sqref="G9:G10 G12:G16 G18:G20 G22:G24 G26:G30 H4 G32:G33">
      <formula1>Traffic</formula1>
    </dataValidation>
    <dataValidation type="list" allowBlank="1" showInputMessage="1" showErrorMessage="1" sqref="F9:F10 F12:F16 F18:F20 F22:F24 F26:F30 F32:F33">
      <formula1>Progress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O29" sqref="O29"/>
    </sheetView>
  </sheetViews>
  <sheetFormatPr defaultRowHeight="15" x14ac:dyDescent="0.25"/>
  <cols>
    <col min="1" max="1" width="5.42578125" style="36" customWidth="1"/>
    <col min="2" max="2" width="16.28515625" style="36" customWidth="1"/>
    <col min="3" max="3" width="45.85546875" style="36" customWidth="1"/>
    <col min="4" max="8" width="9.140625" style="36" customWidth="1"/>
    <col min="9" max="16384" width="9.140625" style="36"/>
  </cols>
  <sheetData>
    <row r="1" spans="1:4" x14ac:dyDescent="0.25">
      <c r="A1" s="22"/>
      <c r="B1" s="22"/>
      <c r="C1" s="22"/>
      <c r="D1" s="22"/>
    </row>
    <row r="2" spans="1:4" x14ac:dyDescent="0.25">
      <c r="A2" s="22"/>
      <c r="B2" s="22"/>
      <c r="C2" s="22" t="s">
        <v>43</v>
      </c>
      <c r="D2" s="22"/>
    </row>
    <row r="3" spans="1:4" x14ac:dyDescent="0.25">
      <c r="A3" s="22"/>
      <c r="B3" s="22"/>
      <c r="C3" s="62" t="s">
        <v>42</v>
      </c>
      <c r="D3" s="22"/>
    </row>
    <row r="4" spans="1:4" ht="15.75" thickBot="1" x14ac:dyDescent="0.3">
      <c r="A4" s="22"/>
      <c r="B4" s="22"/>
      <c r="C4" s="22"/>
      <c r="D4" s="22"/>
    </row>
    <row r="5" spans="1:4" ht="15.75" thickBot="1" x14ac:dyDescent="0.3">
      <c r="A5" s="22"/>
      <c r="B5" s="8" t="s">
        <v>0</v>
      </c>
      <c r="C5" s="1" t="s">
        <v>44</v>
      </c>
      <c r="D5" s="22"/>
    </row>
    <row r="6" spans="1:4" x14ac:dyDescent="0.25">
      <c r="A6" s="22"/>
      <c r="B6" s="54">
        <v>1</v>
      </c>
      <c r="C6" s="55">
        <v>42688</v>
      </c>
      <c r="D6" s="22"/>
    </row>
    <row r="7" spans="1:4" x14ac:dyDescent="0.25">
      <c r="A7" s="22"/>
      <c r="B7" s="56">
        <v>2</v>
      </c>
      <c r="C7" s="57">
        <f>C6+28</f>
        <v>42716</v>
      </c>
      <c r="D7" s="22"/>
    </row>
    <row r="8" spans="1:4" x14ac:dyDescent="0.25">
      <c r="A8" s="22"/>
      <c r="B8" s="56">
        <v>3</v>
      </c>
      <c r="C8" s="57">
        <f t="shared" ref="C8:C15" si="0">C7+28</f>
        <v>42744</v>
      </c>
      <c r="D8" s="22"/>
    </row>
    <row r="9" spans="1:4" x14ac:dyDescent="0.25">
      <c r="A9" s="22"/>
      <c r="B9" s="56">
        <v>4</v>
      </c>
      <c r="C9" s="57">
        <f t="shared" si="0"/>
        <v>42772</v>
      </c>
      <c r="D9" s="22"/>
    </row>
    <row r="10" spans="1:4" x14ac:dyDescent="0.25">
      <c r="A10" s="22"/>
      <c r="B10" s="56">
        <v>5</v>
      </c>
      <c r="C10" s="57">
        <f t="shared" si="0"/>
        <v>42800</v>
      </c>
      <c r="D10" s="22"/>
    </row>
    <row r="11" spans="1:4" x14ac:dyDescent="0.25">
      <c r="A11" s="22"/>
      <c r="B11" s="56">
        <v>6</v>
      </c>
      <c r="C11" s="57">
        <f t="shared" si="0"/>
        <v>42828</v>
      </c>
      <c r="D11" s="22"/>
    </row>
    <row r="12" spans="1:4" x14ac:dyDescent="0.25">
      <c r="A12" s="22"/>
      <c r="B12" s="56">
        <v>7</v>
      </c>
      <c r="C12" s="57">
        <f t="shared" si="0"/>
        <v>42856</v>
      </c>
      <c r="D12" s="22"/>
    </row>
    <row r="13" spans="1:4" x14ac:dyDescent="0.25">
      <c r="A13" s="22"/>
      <c r="B13" s="56">
        <v>8</v>
      </c>
      <c r="C13" s="57">
        <f t="shared" si="0"/>
        <v>42884</v>
      </c>
      <c r="D13" s="22"/>
    </row>
    <row r="14" spans="1:4" x14ac:dyDescent="0.25">
      <c r="A14" s="22"/>
      <c r="B14" s="56">
        <v>9</v>
      </c>
      <c r="C14" s="57">
        <f t="shared" si="0"/>
        <v>42912</v>
      </c>
      <c r="D14" s="22"/>
    </row>
    <row r="15" spans="1:4" x14ac:dyDescent="0.25">
      <c r="A15" s="22"/>
      <c r="B15" s="56">
        <v>10</v>
      </c>
      <c r="C15" s="57">
        <f t="shared" si="0"/>
        <v>42940</v>
      </c>
      <c r="D15" s="22"/>
    </row>
    <row r="16" spans="1:4" x14ac:dyDescent="0.25">
      <c r="A16" s="22"/>
      <c r="B16" s="56">
        <v>11</v>
      </c>
      <c r="C16" s="57">
        <f t="shared" ref="C16:C20" si="1">C15+28</f>
        <v>42968</v>
      </c>
      <c r="D16" s="22"/>
    </row>
    <row r="17" spans="1:4" x14ac:dyDescent="0.25">
      <c r="A17" s="22"/>
      <c r="B17" s="56">
        <v>12</v>
      </c>
      <c r="C17" s="57">
        <f t="shared" si="1"/>
        <v>42996</v>
      </c>
      <c r="D17" s="22"/>
    </row>
    <row r="18" spans="1:4" x14ac:dyDescent="0.25">
      <c r="A18" s="22"/>
      <c r="B18" s="56">
        <v>13</v>
      </c>
      <c r="C18" s="57">
        <f t="shared" si="1"/>
        <v>43024</v>
      </c>
      <c r="D18" s="22"/>
    </row>
    <row r="19" spans="1:4" x14ac:dyDescent="0.25">
      <c r="A19" s="22"/>
      <c r="B19" s="56">
        <v>14</v>
      </c>
      <c r="C19" s="57">
        <f t="shared" si="1"/>
        <v>43052</v>
      </c>
      <c r="D19" s="22"/>
    </row>
    <row r="20" spans="1:4" ht="15.75" thickBot="1" x14ac:dyDescent="0.3">
      <c r="A20" s="22"/>
      <c r="B20" s="58">
        <v>15</v>
      </c>
      <c r="C20" s="59">
        <f t="shared" si="1"/>
        <v>43080</v>
      </c>
      <c r="D20" s="22"/>
    </row>
    <row r="21" spans="1:4" x14ac:dyDescent="0.25">
      <c r="A21" s="22"/>
      <c r="B21" s="52"/>
      <c r="C21" s="53"/>
      <c r="D21" s="22"/>
    </row>
    <row r="22" spans="1:4" x14ac:dyDescent="0.25">
      <c r="B22" s="60"/>
      <c r="C22" s="61"/>
    </row>
  </sheetData>
  <hyperlinks>
    <hyperlink ref="C3" r:id="rId1"/>
  </hyperlinks>
  <pageMargins left="0.7" right="0.7" top="0.75" bottom="0.75" header="0.3" footer="0.3"/>
  <pageSetup paperSize="9" orientation="portrait" verticalDpi="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EMODocument" ma:contentTypeID="0x0101009BE89D58CAF0934CA32A20BCFFD353DC00DDEC116C19245B4398932FF2C50DC75A" ma:contentTypeVersion="0" ma:contentTypeDescription="" ma:contentTypeScope="" ma:versionID="89bccbf02eec9f969d3651569cced181">
  <xsd:schema xmlns:xsd="http://www.w3.org/2001/XMLSchema" xmlns:xs="http://www.w3.org/2001/XMLSchema" xmlns:p="http://schemas.microsoft.com/office/2006/metadata/properties" xmlns:ns2="a14523ce-dede-483e-883a-2d83261080bd" targetNamespace="http://schemas.microsoft.com/office/2006/metadata/properties" ma:root="true" ma:fieldsID="7d74405751bc119387ad193d718cb389" ns2:_="">
    <xsd:import namespace="a14523ce-dede-483e-883a-2d83261080b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2:TaxCatchAllLabel" minOccurs="0"/>
                <xsd:element ref="ns2:AEMOCustodian" minOccurs="0"/>
                <xsd:element ref="ns2:AEMODescription" minOccurs="0"/>
                <xsd:element ref="ns2:AEMODocumentTypeTaxHTField0" minOccurs="0"/>
                <xsd:element ref="ns2:AEMOKeywordsTaxHTField0" minOccurs="0"/>
                <xsd:element ref="ns2:Archiv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523ce-dede-483e-883a-2d83261080b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1" nillable="true" ma:displayName="Taxonomy Catch All Column" ma:hidden="true" ma:list="{93fb317b-587c-4d3f-8b3e-5de22a86522e}" ma:internalName="TaxCatchAll" ma:showField="CatchAllData" ma:web="dba14153-4303-4379-8f24-de02eb1e2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93fb317b-587c-4d3f-8b3e-5de22a86522e}" ma:internalName="TaxCatchAllLabel" ma:readOnly="true" ma:showField="CatchAllDataLabel" ma:web="dba14153-4303-4379-8f24-de02eb1e2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EMOCustodian" ma:index="13" nillable="true" ma:displayName="AEMOCustodian" ma:list="UserInfo" ma:SharePointGroup="0" ma:internalName="AEMOCustodia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EMODescription" ma:index="14" nillable="true" ma:displayName="AEMODescription" ma:internalName="AEMODescription">
      <xsd:simpleType>
        <xsd:restriction base="dms:Note"/>
      </xsd:simpleType>
    </xsd:element>
    <xsd:element name="AEMODocumentTypeTaxHTField0" ma:index="15" nillable="true" ma:taxonomy="true" ma:internalName="AEMODocumentTypeTaxHTField0" ma:taxonomyFieldName="AEMODocumentType" ma:displayName="AEMODocumentType" ma:default="1;#Operational Record|859762f2-4462-42eb-9744-c955c7e2c540" ma:fieldId="{da861434-c661-4929-8c0f-a462c80621ee}" ma:sspId="409ac0fb-07cb-4169-8a26-def2760b5502" ma:termSetId="7d85e329-3a18-4351-8865-4c9585fd1cc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EMOKeywordsTaxHTField0" ma:index="17" nillable="true" ma:taxonomy="true" ma:internalName="AEMOKeywordsTaxHTField0" ma:taxonomyFieldName="AEMOKeywords" ma:displayName="AEMOKeywords" ma:default="" ma:fieldId="{443585ba-fce9-427e-bd78-308c17c973aa}" ma:taxonomyMulti="true" ma:sspId="409ac0fb-07cb-4169-8a26-def2760b5502" ma:termSetId="70885f33-8be5-4917-bc67-8833a068ef45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rchiveDocument" ma:index="19" nillable="true" ma:displayName="ArchiveDocument" ma:default="0" ma:description="Checking this box will send the document to the AEMO Archive and leave a link in its place." ma:internalName="ArchiveDocument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409ac0fb-07cb-4169-8a26-def2760b5502" ContentTypeId="0x0101009BE89D58CAF0934CA32A20BCFFD353DC" PreviousValue="false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EMODescription xmlns="a14523ce-dede-483e-883a-2d83261080bd" xsi:nil="true"/>
    <AEMOCustodian xmlns="a14523ce-dede-483e-883a-2d83261080bd">
      <UserInfo>
        <DisplayName/>
        <AccountId xsi:nil="true"/>
        <AccountType/>
      </UserInfo>
    </AEMOCustodian>
    <ArchiveDocument xmlns="a14523ce-dede-483e-883a-2d83261080bd">false</ArchiveDocument>
    <_dlc_DocId xmlns="a14523ce-dede-483e-883a-2d83261080bd">PROJECT-352-4279</_dlc_DocId>
    <AEMODocumentTypeTaxHTField0 xmlns="a14523ce-dede-483e-883a-2d83261080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Operational Record</TermName>
          <TermId xmlns="http://schemas.microsoft.com/office/infopath/2007/PartnerControls">859762f2-4462-42eb-9744-c955c7e2c540</TermId>
        </TermInfo>
      </Terms>
    </AEMODocumentTypeTaxHTField0>
    <TaxCatchAll xmlns="a14523ce-dede-483e-883a-2d83261080bd">
      <Value>1</Value>
    </TaxCatchAll>
    <AEMOKeywordsTaxHTField0 xmlns="a14523ce-dede-483e-883a-2d83261080bd">
      <Terms xmlns="http://schemas.microsoft.com/office/infopath/2007/PartnerControls"/>
    </AEMOKeywordsTaxHTField0>
    <_dlc_DocIdUrl xmlns="a14523ce-dede-483e-883a-2d83261080bd">
      <Url>http://sharedocs/projects/pocprogram/_layouts/15/DocIdRedir.aspx?ID=PROJECT-352-4279</Url>
      <Description>PROJECT-352-4279</Description>
    </_dlc_DocIdUrl>
  </documentManagement>
</p:properties>
</file>

<file path=customXml/item6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Props1.xml><?xml version="1.0" encoding="utf-8"?>
<ds:datastoreItem xmlns:ds="http://schemas.openxmlformats.org/officeDocument/2006/customXml" ds:itemID="{6D43FBD6-7495-455A-B105-5C4F1B7335D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EF9C925-CF65-4C09-9371-4394660308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8F139D-5F92-49DD-95E4-88C5AD355E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4523ce-dede-483e-883a-2d83261080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93879FF-9118-416B-97E6-DC09774C8870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C9842438-D967-4B2F-AAF2-163B4CF38FD5}">
  <ds:schemaRefs>
    <ds:schemaRef ds:uri="http://schemas.microsoft.com/office/2006/metadata/properties"/>
    <ds:schemaRef ds:uri="http://schemas.microsoft.com/office/infopath/2007/PartnerControls"/>
    <ds:schemaRef ds:uri="a14523ce-dede-483e-883a-2d83261080bd"/>
  </ds:schemaRefs>
</ds:datastoreItem>
</file>

<file path=customXml/itemProps6.xml><?xml version="1.0" encoding="utf-8"?>
<ds:datastoreItem xmlns:ds="http://schemas.openxmlformats.org/officeDocument/2006/customXml" ds:itemID="{83109785-6EAC-4B56-8FE0-B3D5405C72DD}">
  <ds:schemaRefs>
    <ds:schemaRef ds:uri="http://schemas.microsoft.com/office/2006/metadata/customXs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AEMO</vt:lpstr>
      <vt:lpstr>Participant</vt:lpstr>
      <vt:lpstr>Monthly dates</vt:lpstr>
      <vt:lpstr>Participant!Progress</vt:lpstr>
      <vt:lpstr>Progress</vt:lpstr>
      <vt:lpstr>Participant!Risk</vt:lpstr>
      <vt:lpstr>Risk</vt:lpstr>
      <vt:lpstr>Participant!Traffic</vt:lpstr>
      <vt:lpstr>Traffic</vt:lpstr>
    </vt:vector>
  </TitlesOfParts>
  <Company>AEMO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Galloway</dc:creator>
  <cp:lastModifiedBy>Kerry Galloway</cp:lastModifiedBy>
  <dcterms:created xsi:type="dcterms:W3CDTF">2016-06-30T02:15:14Z</dcterms:created>
  <dcterms:modified xsi:type="dcterms:W3CDTF">2016-07-21T23:48:44Z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EMODocumentType">
    <vt:lpwstr>1;#Operational Record|859762f2-4462-42eb-9744-c955c7e2c540</vt:lpwstr>
  </property>
  <property fmtid="{D5CDD505-2E9C-101B-9397-08002B2CF9AE}" pid="3" name="ContentTypeId">
    <vt:lpwstr>0x0101009BE89D58CAF0934CA32A20BCFFD353DC00DDEC116C19245B4398932FF2C50DC75A</vt:lpwstr>
  </property>
  <property fmtid="{D5CDD505-2E9C-101B-9397-08002B2CF9AE}" pid="4" name="AEMOKeywords">
    <vt:lpwstr/>
  </property>
  <property fmtid="{D5CDD505-2E9C-101B-9397-08002B2CF9AE}" pid="5" name="_dlc_DocIdItemGuid">
    <vt:lpwstr>6a18f78d-75ba-4c09-91ab-333b6c107e6b</vt:lpwstr>
  </property>
</Properties>
</file>